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TAHAR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1" l="1"/>
  <c r="H72" i="1"/>
  <c r="H71" i="1"/>
  <c r="H70" i="1"/>
  <c r="H69" i="1"/>
  <c r="H68" i="1"/>
  <c r="H67" i="1"/>
  <c r="H59" i="1"/>
  <c r="H52" i="1"/>
  <c r="H45" i="1"/>
  <c r="H44" i="1"/>
  <c r="H39" i="1"/>
  <c r="H38" i="1"/>
  <c r="H37" i="1"/>
  <c r="H30" i="1"/>
  <c r="H29" i="1"/>
  <c r="H26" i="1"/>
  <c r="H25" i="1"/>
  <c r="H24" i="1"/>
  <c r="H23" i="1"/>
  <c r="H22" i="1"/>
  <c r="H21" i="1"/>
  <c r="H20" i="1"/>
  <c r="H19" i="1"/>
  <c r="H18" i="1"/>
  <c r="H11" i="1"/>
  <c r="H10" i="1"/>
  <c r="H5" i="1"/>
  <c r="H4" i="1"/>
  <c r="H3" i="1"/>
  <c r="H2" i="1"/>
</calcChain>
</file>

<file path=xl/sharedStrings.xml><?xml version="1.0" encoding="utf-8"?>
<sst xmlns="http://schemas.openxmlformats.org/spreadsheetml/2006/main" count="106" uniqueCount="31">
  <si>
    <t>MSRP</t>
  </si>
  <si>
    <t>ACROPOLIS</t>
  </si>
  <si>
    <t>BLACK</t>
  </si>
  <si>
    <t>EE</t>
  </si>
  <si>
    <t>X</t>
  </si>
  <si>
    <t>COGNAC</t>
  </si>
  <si>
    <t>CRIMSON</t>
  </si>
  <si>
    <t>FLORENTIA</t>
  </si>
  <si>
    <t>YY</t>
  </si>
  <si>
    <t>LAVENDER/PURPLE</t>
  </si>
  <si>
    <t>NATURAL</t>
  </si>
  <si>
    <t>YELLOW</t>
  </si>
  <si>
    <t>MARTINIQUE</t>
  </si>
  <si>
    <t>BURGUNDY</t>
  </si>
  <si>
    <t>MYKONOS</t>
  </si>
  <si>
    <t>DARK NAVY</t>
  </si>
  <si>
    <t>SANTORINI</t>
  </si>
  <si>
    <t>SEVILLE</t>
  </si>
  <si>
    <t>SIENA</t>
  </si>
  <si>
    <t>CAMEL</t>
  </si>
  <si>
    <t>VENICE</t>
  </si>
  <si>
    <t>DENIM</t>
  </si>
  <si>
    <t>GREEN</t>
  </si>
  <si>
    <t>STYLE</t>
  </si>
  <si>
    <t>COLOR</t>
  </si>
  <si>
    <t>RUN</t>
  </si>
  <si>
    <t>PACK</t>
  </si>
  <si>
    <t>TTL CTNS</t>
  </si>
  <si>
    <t>TTL PRS</t>
  </si>
  <si>
    <t>PHOTO</t>
  </si>
  <si>
    <t>WOMEN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</si>
</sst>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85725</xdr:rowOff>
    </xdr:from>
    <xdr:to>
      <xdr:col>0</xdr:col>
      <xdr:colOff>1221105</xdr:colOff>
      <xdr:row>6</xdr:row>
      <xdr:rowOff>123998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58A061AA-E752-F7A2-CAB6-AC6A5255B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47650"/>
          <a:ext cx="1097280" cy="847898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9</xdr:row>
      <xdr:rowOff>57150</xdr:rowOff>
    </xdr:from>
    <xdr:to>
      <xdr:col>0</xdr:col>
      <xdr:colOff>1268729</xdr:colOff>
      <xdr:row>14</xdr:row>
      <xdr:rowOff>95423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727A7D27-F628-43A3-AC02-FA1FDCE7A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1450" y="1514475"/>
          <a:ext cx="1097279" cy="847898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17</xdr:row>
      <xdr:rowOff>95250</xdr:rowOff>
    </xdr:from>
    <xdr:to>
      <xdr:col>0</xdr:col>
      <xdr:colOff>1221104</xdr:colOff>
      <xdr:row>22</xdr:row>
      <xdr:rowOff>133523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9BB018A7-6140-4E57-B4C9-CCFCB96AE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3825" y="2847975"/>
          <a:ext cx="1097279" cy="847898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28</xdr:row>
      <xdr:rowOff>57150</xdr:rowOff>
    </xdr:from>
    <xdr:to>
      <xdr:col>0</xdr:col>
      <xdr:colOff>1268729</xdr:colOff>
      <xdr:row>33</xdr:row>
      <xdr:rowOff>95423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12358532-CCF7-45EB-9250-685C9D08D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1450" y="4591050"/>
          <a:ext cx="1097279" cy="847898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36</xdr:row>
      <xdr:rowOff>66675</xdr:rowOff>
    </xdr:from>
    <xdr:to>
      <xdr:col>0</xdr:col>
      <xdr:colOff>1259204</xdr:colOff>
      <xdr:row>41</xdr:row>
      <xdr:rowOff>104948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A82D768E-01A0-4F23-BA41-66134D53E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1925" y="5895975"/>
          <a:ext cx="1097279" cy="847898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43</xdr:row>
      <xdr:rowOff>76200</xdr:rowOff>
    </xdr:from>
    <xdr:to>
      <xdr:col>0</xdr:col>
      <xdr:colOff>1202054</xdr:colOff>
      <xdr:row>48</xdr:row>
      <xdr:rowOff>114473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805EA634-EAD0-4313-A336-90B8987AF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4775" y="7038975"/>
          <a:ext cx="1097279" cy="847898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51</xdr:row>
      <xdr:rowOff>66675</xdr:rowOff>
    </xdr:from>
    <xdr:to>
      <xdr:col>0</xdr:col>
      <xdr:colOff>1278254</xdr:colOff>
      <xdr:row>56</xdr:row>
      <xdr:rowOff>104948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5A712948-7FDF-4CDF-9A63-799E3C5C3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0975" y="8324850"/>
          <a:ext cx="1097279" cy="847898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58</xdr:row>
      <xdr:rowOff>95250</xdr:rowOff>
    </xdr:from>
    <xdr:to>
      <xdr:col>0</xdr:col>
      <xdr:colOff>1249679</xdr:colOff>
      <xdr:row>63</xdr:row>
      <xdr:rowOff>133523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A5F9BADF-6870-4575-8965-F1E1652D4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2400" y="9486900"/>
          <a:ext cx="1097279" cy="847898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66</xdr:row>
      <xdr:rowOff>60094</xdr:rowOff>
    </xdr:from>
    <xdr:to>
      <xdr:col>0</xdr:col>
      <xdr:colOff>1259205</xdr:colOff>
      <xdr:row>71</xdr:row>
      <xdr:rowOff>73429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97142FF8-4FA8-4204-82DF-34AF2FDA2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1925" y="10747144"/>
          <a:ext cx="1097280" cy="822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tabSelected="1" workbookViewId="0">
      <pane ySplit="1" topLeftCell="A2" activePane="bottomLeft" state="frozen"/>
      <selection pane="bottomLeft" activeCell="K14" sqref="K14"/>
    </sheetView>
  </sheetViews>
  <sheetFormatPr defaultColWidth="9.140625" defaultRowHeight="12.75" x14ac:dyDescent="0.2"/>
  <cols>
    <col min="1" max="1" width="20.7109375" style="2" customWidth="1"/>
    <col min="2" max="2" width="11" style="2" bestFit="1" customWidth="1"/>
    <col min="3" max="3" width="15.28515625" style="2" bestFit="1" customWidth="1"/>
    <col min="4" max="4" width="6.7109375" style="2" customWidth="1"/>
    <col min="5" max="5" width="10.85546875" style="4" customWidth="1"/>
    <col min="6" max="6" width="8.42578125" style="2" customWidth="1"/>
    <col min="7" max="7" width="12" style="2" customWidth="1"/>
    <col min="8" max="8" width="11" style="8" customWidth="1"/>
    <col min="9" max="16384" width="9.140625" style="2"/>
  </cols>
  <sheetData>
    <row r="1" spans="1:22" x14ac:dyDescent="0.2">
      <c r="A1" s="1" t="s">
        <v>29</v>
      </c>
      <c r="B1" s="1" t="s">
        <v>23</v>
      </c>
      <c r="C1" s="1" t="s">
        <v>24</v>
      </c>
      <c r="D1" s="1" t="s">
        <v>25</v>
      </c>
      <c r="E1" s="3" t="s">
        <v>0</v>
      </c>
      <c r="F1" s="1" t="s">
        <v>26</v>
      </c>
      <c r="G1" s="1" t="s">
        <v>27</v>
      </c>
      <c r="H1" s="1" t="s">
        <v>28</v>
      </c>
    </row>
    <row r="2" spans="1:22" x14ac:dyDescent="0.2">
      <c r="B2" s="2" t="s">
        <v>1</v>
      </c>
      <c r="C2" s="2" t="s">
        <v>2</v>
      </c>
      <c r="D2" s="2" t="s">
        <v>3</v>
      </c>
      <c r="E2" s="4">
        <v>70</v>
      </c>
      <c r="F2" s="2">
        <v>12</v>
      </c>
      <c r="G2" s="2">
        <v>195</v>
      </c>
      <c r="H2" s="8">
        <f>F2*G2</f>
        <v>2340</v>
      </c>
    </row>
    <row r="3" spans="1:22" x14ac:dyDescent="0.2">
      <c r="B3" s="2" t="s">
        <v>1</v>
      </c>
      <c r="C3" s="2" t="s">
        <v>2</v>
      </c>
      <c r="D3" s="2" t="s">
        <v>4</v>
      </c>
      <c r="E3" s="4">
        <v>70</v>
      </c>
      <c r="F3" s="2">
        <v>12</v>
      </c>
      <c r="G3" s="2">
        <v>230</v>
      </c>
      <c r="H3" s="8">
        <f>F3*G3</f>
        <v>2760</v>
      </c>
      <c r="J3" s="7" t="s">
        <v>30</v>
      </c>
      <c r="K3" s="5">
        <v>5</v>
      </c>
      <c r="L3" s="5">
        <v>5.5</v>
      </c>
      <c r="M3" s="5">
        <v>6</v>
      </c>
      <c r="N3" s="5">
        <v>6.5</v>
      </c>
      <c r="O3" s="5">
        <v>7</v>
      </c>
      <c r="P3" s="5">
        <v>7.5</v>
      </c>
      <c r="Q3" s="5">
        <v>8</v>
      </c>
      <c r="R3" s="5">
        <v>8.5</v>
      </c>
      <c r="S3" s="5">
        <v>9</v>
      </c>
      <c r="T3" s="5">
        <v>10</v>
      </c>
      <c r="U3" s="5">
        <v>11</v>
      </c>
      <c r="V3" s="5" t="s">
        <v>28</v>
      </c>
    </row>
    <row r="4" spans="1:22" x14ac:dyDescent="0.2">
      <c r="B4" s="2" t="s">
        <v>1</v>
      </c>
      <c r="C4" s="2" t="s">
        <v>5</v>
      </c>
      <c r="D4" s="2" t="s">
        <v>3</v>
      </c>
      <c r="E4" s="4">
        <v>70</v>
      </c>
      <c r="F4" s="2">
        <v>12</v>
      </c>
      <c r="G4" s="2">
        <v>67</v>
      </c>
      <c r="H4" s="8">
        <f>F4*G4</f>
        <v>804</v>
      </c>
      <c r="J4" s="7" t="s">
        <v>3</v>
      </c>
      <c r="K4" s="6"/>
      <c r="L4" s="6">
        <v>1</v>
      </c>
      <c r="M4" s="6">
        <v>1</v>
      </c>
      <c r="N4" s="6">
        <v>1</v>
      </c>
      <c r="O4" s="6">
        <v>2</v>
      </c>
      <c r="P4" s="6">
        <v>2</v>
      </c>
      <c r="Q4" s="6">
        <v>2</v>
      </c>
      <c r="R4" s="6">
        <v>1</v>
      </c>
      <c r="S4" s="6">
        <v>1</v>
      </c>
      <c r="T4" s="6">
        <v>1</v>
      </c>
      <c r="U4" s="6"/>
      <c r="V4" s="6">
        <v>12</v>
      </c>
    </row>
    <row r="5" spans="1:22" x14ac:dyDescent="0.2">
      <c r="B5" s="2" t="s">
        <v>1</v>
      </c>
      <c r="C5" s="2" t="s">
        <v>5</v>
      </c>
      <c r="D5" s="2" t="s">
        <v>4</v>
      </c>
      <c r="E5" s="4">
        <v>70</v>
      </c>
      <c r="F5" s="2">
        <v>12</v>
      </c>
      <c r="G5" s="2">
        <v>173</v>
      </c>
      <c r="H5" s="8">
        <f>F5*G5</f>
        <v>2076</v>
      </c>
      <c r="J5" s="7" t="s">
        <v>4</v>
      </c>
      <c r="K5" s="6"/>
      <c r="L5" s="6"/>
      <c r="M5" s="6">
        <v>1</v>
      </c>
      <c r="N5" s="6">
        <v>1</v>
      </c>
      <c r="O5" s="6">
        <v>1</v>
      </c>
      <c r="P5" s="6">
        <v>1</v>
      </c>
      <c r="Q5" s="6">
        <v>2</v>
      </c>
      <c r="R5" s="6">
        <v>2</v>
      </c>
      <c r="S5" s="6">
        <v>2</v>
      </c>
      <c r="T5" s="6">
        <v>2</v>
      </c>
      <c r="U5" s="6"/>
      <c r="V5" s="6">
        <v>12</v>
      </c>
    </row>
    <row r="6" spans="1:22" x14ac:dyDescent="0.2">
      <c r="J6" s="7" t="s">
        <v>8</v>
      </c>
      <c r="K6" s="6"/>
      <c r="L6" s="6"/>
      <c r="M6" s="6"/>
      <c r="N6" s="6"/>
      <c r="O6" s="6">
        <v>1</v>
      </c>
      <c r="P6" s="6">
        <v>1</v>
      </c>
      <c r="Q6" s="6">
        <v>2</v>
      </c>
      <c r="R6" s="6">
        <v>2</v>
      </c>
      <c r="S6" s="6">
        <v>2</v>
      </c>
      <c r="T6" s="6">
        <v>2</v>
      </c>
      <c r="U6" s="6">
        <v>2</v>
      </c>
      <c r="V6" s="6">
        <v>12</v>
      </c>
    </row>
    <row r="10" spans="1:22" x14ac:dyDescent="0.2">
      <c r="B10" s="2" t="s">
        <v>6</v>
      </c>
      <c r="C10" s="2" t="s">
        <v>2</v>
      </c>
      <c r="D10" s="2" t="s">
        <v>3</v>
      </c>
      <c r="E10" s="4">
        <v>60</v>
      </c>
      <c r="F10" s="2">
        <v>12</v>
      </c>
      <c r="G10" s="2">
        <v>446</v>
      </c>
      <c r="H10" s="8">
        <f>F10*G10</f>
        <v>5352</v>
      </c>
    </row>
    <row r="11" spans="1:22" x14ac:dyDescent="0.2">
      <c r="B11" s="2" t="s">
        <v>6</v>
      </c>
      <c r="C11" s="2" t="s">
        <v>2</v>
      </c>
      <c r="D11" s="2" t="s">
        <v>4</v>
      </c>
      <c r="E11" s="4">
        <v>60</v>
      </c>
      <c r="F11" s="2">
        <v>12</v>
      </c>
      <c r="G11" s="2">
        <v>778</v>
      </c>
      <c r="H11" s="8">
        <f>F11*G11</f>
        <v>9336</v>
      </c>
    </row>
    <row r="18" spans="2:8" x14ac:dyDescent="0.2">
      <c r="B18" s="2" t="s">
        <v>7</v>
      </c>
      <c r="C18" s="2" t="s">
        <v>2</v>
      </c>
      <c r="D18" s="2" t="s">
        <v>4</v>
      </c>
      <c r="E18" s="4">
        <v>60</v>
      </c>
      <c r="F18" s="2">
        <v>12</v>
      </c>
      <c r="G18" s="2">
        <v>500</v>
      </c>
      <c r="H18" s="8">
        <f t="shared" ref="H18:H26" si="0">F18*G18</f>
        <v>6000</v>
      </c>
    </row>
    <row r="19" spans="2:8" x14ac:dyDescent="0.2">
      <c r="B19" s="2" t="s">
        <v>7</v>
      </c>
      <c r="C19" s="2" t="s">
        <v>2</v>
      </c>
      <c r="D19" s="2" t="s">
        <v>8</v>
      </c>
      <c r="E19" s="4">
        <v>60</v>
      </c>
      <c r="F19" s="2">
        <v>12</v>
      </c>
      <c r="G19" s="2">
        <v>104</v>
      </c>
      <c r="H19" s="8">
        <f t="shared" si="0"/>
        <v>1248</v>
      </c>
    </row>
    <row r="20" spans="2:8" x14ac:dyDescent="0.2">
      <c r="B20" s="2" t="s">
        <v>7</v>
      </c>
      <c r="C20" s="2" t="s">
        <v>9</v>
      </c>
      <c r="D20" s="2" t="s">
        <v>3</v>
      </c>
      <c r="E20" s="4">
        <v>60</v>
      </c>
      <c r="F20" s="2">
        <v>12</v>
      </c>
      <c r="G20" s="2">
        <v>33</v>
      </c>
      <c r="H20" s="8">
        <f t="shared" si="0"/>
        <v>396</v>
      </c>
    </row>
    <row r="21" spans="2:8" x14ac:dyDescent="0.2">
      <c r="B21" s="2" t="s">
        <v>7</v>
      </c>
      <c r="C21" s="2" t="s">
        <v>9</v>
      </c>
      <c r="D21" s="2" t="s">
        <v>4</v>
      </c>
      <c r="E21" s="4">
        <v>60</v>
      </c>
      <c r="F21" s="2">
        <v>12</v>
      </c>
      <c r="G21" s="2">
        <v>52</v>
      </c>
      <c r="H21" s="8">
        <f t="shared" si="0"/>
        <v>624</v>
      </c>
    </row>
    <row r="22" spans="2:8" x14ac:dyDescent="0.2">
      <c r="B22" s="2" t="s">
        <v>7</v>
      </c>
      <c r="C22" s="2" t="s">
        <v>10</v>
      </c>
      <c r="D22" s="2" t="s">
        <v>3</v>
      </c>
      <c r="E22" s="4">
        <v>60</v>
      </c>
      <c r="F22" s="2">
        <v>12</v>
      </c>
      <c r="G22" s="2">
        <v>257</v>
      </c>
      <c r="H22" s="8">
        <f t="shared" si="0"/>
        <v>3084</v>
      </c>
    </row>
    <row r="23" spans="2:8" x14ac:dyDescent="0.2">
      <c r="B23" s="2" t="s">
        <v>7</v>
      </c>
      <c r="C23" s="2" t="s">
        <v>10</v>
      </c>
      <c r="D23" s="2" t="s">
        <v>4</v>
      </c>
      <c r="E23" s="4">
        <v>60</v>
      </c>
      <c r="F23" s="2">
        <v>12</v>
      </c>
      <c r="G23" s="2">
        <v>355</v>
      </c>
      <c r="H23" s="8">
        <f t="shared" si="0"/>
        <v>4260</v>
      </c>
    </row>
    <row r="24" spans="2:8" x14ac:dyDescent="0.2">
      <c r="B24" s="2" t="s">
        <v>7</v>
      </c>
      <c r="C24" s="2" t="s">
        <v>10</v>
      </c>
      <c r="D24" s="2" t="s">
        <v>8</v>
      </c>
      <c r="E24" s="4">
        <v>60</v>
      </c>
      <c r="F24" s="2">
        <v>12</v>
      </c>
      <c r="G24" s="2">
        <v>71</v>
      </c>
      <c r="H24" s="8">
        <f t="shared" si="0"/>
        <v>852</v>
      </c>
    </row>
    <row r="25" spans="2:8" x14ac:dyDescent="0.2">
      <c r="B25" s="2" t="s">
        <v>7</v>
      </c>
      <c r="C25" s="2" t="s">
        <v>11</v>
      </c>
      <c r="D25" s="2" t="s">
        <v>3</v>
      </c>
      <c r="E25" s="4">
        <v>60</v>
      </c>
      <c r="F25" s="2">
        <v>12</v>
      </c>
      <c r="G25" s="2">
        <v>13</v>
      </c>
      <c r="H25" s="8">
        <f t="shared" si="0"/>
        <v>156</v>
      </c>
    </row>
    <row r="26" spans="2:8" x14ac:dyDescent="0.2">
      <c r="B26" s="2" t="s">
        <v>7</v>
      </c>
      <c r="C26" s="2" t="s">
        <v>11</v>
      </c>
      <c r="D26" s="2" t="s">
        <v>4</v>
      </c>
      <c r="E26" s="4">
        <v>60</v>
      </c>
      <c r="F26" s="2">
        <v>12</v>
      </c>
      <c r="G26" s="2">
        <v>33</v>
      </c>
      <c r="H26" s="8">
        <f t="shared" si="0"/>
        <v>396</v>
      </c>
    </row>
    <row r="29" spans="2:8" x14ac:dyDescent="0.2">
      <c r="B29" s="2" t="s">
        <v>12</v>
      </c>
      <c r="C29" s="2" t="s">
        <v>13</v>
      </c>
      <c r="D29" s="2" t="s">
        <v>4</v>
      </c>
      <c r="E29" s="4">
        <v>60</v>
      </c>
      <c r="F29" s="2">
        <v>12</v>
      </c>
      <c r="G29" s="2">
        <v>166</v>
      </c>
      <c r="H29" s="8">
        <f>F29*G29</f>
        <v>1992</v>
      </c>
    </row>
    <row r="30" spans="2:8" x14ac:dyDescent="0.2">
      <c r="B30" s="2" t="s">
        <v>12</v>
      </c>
      <c r="C30" s="2" t="s">
        <v>5</v>
      </c>
      <c r="D30" s="2" t="s">
        <v>3</v>
      </c>
      <c r="E30" s="4">
        <v>60</v>
      </c>
      <c r="F30" s="2">
        <v>12</v>
      </c>
      <c r="G30" s="2">
        <v>91</v>
      </c>
      <c r="H30" s="8">
        <f>F30*G30</f>
        <v>1092</v>
      </c>
    </row>
    <row r="37" spans="2:8" x14ac:dyDescent="0.2">
      <c r="B37" s="2" t="s">
        <v>14</v>
      </c>
      <c r="C37" s="2" t="s">
        <v>13</v>
      </c>
      <c r="D37" s="2" t="s">
        <v>3</v>
      </c>
      <c r="E37" s="4">
        <v>70</v>
      </c>
      <c r="F37" s="2">
        <v>12</v>
      </c>
      <c r="G37" s="2">
        <v>78</v>
      </c>
      <c r="H37" s="8">
        <f>F37*G37</f>
        <v>936</v>
      </c>
    </row>
    <row r="38" spans="2:8" x14ac:dyDescent="0.2">
      <c r="B38" s="2" t="s">
        <v>14</v>
      </c>
      <c r="C38" s="2" t="s">
        <v>13</v>
      </c>
      <c r="D38" s="2" t="s">
        <v>4</v>
      </c>
      <c r="E38" s="4">
        <v>70</v>
      </c>
      <c r="F38" s="2">
        <v>12</v>
      </c>
      <c r="G38" s="2">
        <v>125</v>
      </c>
      <c r="H38" s="8">
        <f>F38*G38</f>
        <v>1500</v>
      </c>
    </row>
    <row r="39" spans="2:8" x14ac:dyDescent="0.2">
      <c r="B39" s="2" t="s">
        <v>14</v>
      </c>
      <c r="C39" s="2" t="s">
        <v>15</v>
      </c>
      <c r="D39" s="2" t="s">
        <v>4</v>
      </c>
      <c r="E39" s="4">
        <v>70</v>
      </c>
      <c r="F39" s="2">
        <v>12</v>
      </c>
      <c r="G39" s="2">
        <v>79</v>
      </c>
      <c r="H39" s="8">
        <f>F39*G39</f>
        <v>948</v>
      </c>
    </row>
    <row r="44" spans="2:8" x14ac:dyDescent="0.2">
      <c r="B44" s="2" t="s">
        <v>16</v>
      </c>
      <c r="C44" s="2" t="s">
        <v>10</v>
      </c>
      <c r="D44" s="2" t="s">
        <v>3</v>
      </c>
      <c r="E44" s="4">
        <v>70</v>
      </c>
      <c r="F44" s="2">
        <v>12</v>
      </c>
      <c r="G44" s="2">
        <v>304</v>
      </c>
      <c r="H44" s="8">
        <f>F44*G44</f>
        <v>3648</v>
      </c>
    </row>
    <row r="45" spans="2:8" x14ac:dyDescent="0.2">
      <c r="B45" s="2" t="s">
        <v>16</v>
      </c>
      <c r="C45" s="2" t="s">
        <v>10</v>
      </c>
      <c r="D45" s="2" t="s">
        <v>4</v>
      </c>
      <c r="E45" s="4">
        <v>70</v>
      </c>
      <c r="F45" s="2">
        <v>12</v>
      </c>
      <c r="G45" s="2">
        <v>244</v>
      </c>
      <c r="H45" s="8">
        <f>F45*G45</f>
        <v>2928</v>
      </c>
    </row>
    <row r="52" spans="2:8" x14ac:dyDescent="0.2">
      <c r="B52" s="2" t="s">
        <v>17</v>
      </c>
      <c r="C52" s="2" t="s">
        <v>2</v>
      </c>
      <c r="D52" s="2" t="s">
        <v>4</v>
      </c>
      <c r="E52" s="4">
        <v>60</v>
      </c>
      <c r="F52" s="2">
        <v>12</v>
      </c>
      <c r="G52" s="2">
        <v>208</v>
      </c>
      <c r="H52" s="8">
        <f>F52*G52</f>
        <v>2496</v>
      </c>
    </row>
    <row r="59" spans="2:8" x14ac:dyDescent="0.2">
      <c r="B59" s="2" t="s">
        <v>18</v>
      </c>
      <c r="C59" s="2" t="s">
        <v>19</v>
      </c>
      <c r="D59" s="2" t="s">
        <v>3</v>
      </c>
      <c r="E59" s="4">
        <v>70</v>
      </c>
      <c r="F59" s="2">
        <v>12</v>
      </c>
      <c r="G59" s="2">
        <v>69</v>
      </c>
      <c r="H59" s="8">
        <f>F59*G59</f>
        <v>828</v>
      </c>
    </row>
    <row r="67" spans="2:8" x14ac:dyDescent="0.2">
      <c r="B67" s="2" t="s">
        <v>20</v>
      </c>
      <c r="C67" s="2" t="s">
        <v>2</v>
      </c>
      <c r="D67" s="2" t="s">
        <v>3</v>
      </c>
      <c r="E67" s="4">
        <v>60</v>
      </c>
      <c r="F67" s="2">
        <v>12</v>
      </c>
      <c r="G67" s="2">
        <v>367</v>
      </c>
      <c r="H67" s="8">
        <f t="shared" ref="H67:H73" si="1">F67*G67</f>
        <v>4404</v>
      </c>
    </row>
    <row r="68" spans="2:8" x14ac:dyDescent="0.2">
      <c r="B68" s="2" t="s">
        <v>20</v>
      </c>
      <c r="C68" s="2" t="s">
        <v>2</v>
      </c>
      <c r="D68" s="2" t="s">
        <v>4</v>
      </c>
      <c r="E68" s="4">
        <v>60</v>
      </c>
      <c r="F68" s="2">
        <v>12</v>
      </c>
      <c r="G68" s="2">
        <v>297</v>
      </c>
      <c r="H68" s="8">
        <f t="shared" si="1"/>
        <v>3564</v>
      </c>
    </row>
    <row r="69" spans="2:8" x14ac:dyDescent="0.2">
      <c r="B69" s="2" t="s">
        <v>20</v>
      </c>
      <c r="C69" s="2" t="s">
        <v>15</v>
      </c>
      <c r="D69" s="2" t="s">
        <v>3</v>
      </c>
      <c r="E69" s="4">
        <v>60</v>
      </c>
      <c r="F69" s="2">
        <v>12</v>
      </c>
      <c r="G69" s="2">
        <v>56</v>
      </c>
      <c r="H69" s="8">
        <f t="shared" si="1"/>
        <v>672</v>
      </c>
    </row>
    <row r="70" spans="2:8" x14ac:dyDescent="0.2">
      <c r="B70" s="2" t="s">
        <v>20</v>
      </c>
      <c r="C70" s="2" t="s">
        <v>21</v>
      </c>
      <c r="D70" s="2" t="s">
        <v>3</v>
      </c>
      <c r="E70" s="4">
        <v>60</v>
      </c>
      <c r="F70" s="2">
        <v>12</v>
      </c>
      <c r="G70" s="2">
        <v>138</v>
      </c>
      <c r="H70" s="8">
        <f t="shared" si="1"/>
        <v>1656</v>
      </c>
    </row>
    <row r="71" spans="2:8" x14ac:dyDescent="0.2">
      <c r="B71" s="2" t="s">
        <v>20</v>
      </c>
      <c r="C71" s="2" t="s">
        <v>21</v>
      </c>
      <c r="D71" s="2" t="s">
        <v>4</v>
      </c>
      <c r="E71" s="4">
        <v>60</v>
      </c>
      <c r="F71" s="2">
        <v>12</v>
      </c>
      <c r="G71" s="2">
        <v>163</v>
      </c>
      <c r="H71" s="8">
        <f t="shared" si="1"/>
        <v>1956</v>
      </c>
    </row>
    <row r="72" spans="2:8" x14ac:dyDescent="0.2">
      <c r="B72" s="2" t="s">
        <v>20</v>
      </c>
      <c r="C72" s="2" t="s">
        <v>22</v>
      </c>
      <c r="D72" s="2" t="s">
        <v>3</v>
      </c>
      <c r="E72" s="4">
        <v>60</v>
      </c>
      <c r="F72" s="2">
        <v>12</v>
      </c>
      <c r="G72" s="2">
        <v>34</v>
      </c>
      <c r="H72" s="8">
        <f t="shared" si="1"/>
        <v>408</v>
      </c>
    </row>
    <row r="73" spans="2:8" x14ac:dyDescent="0.2">
      <c r="B73" s="2" t="s">
        <v>20</v>
      </c>
      <c r="C73" s="2" t="s">
        <v>22</v>
      </c>
      <c r="D73" s="2" t="s">
        <v>4</v>
      </c>
      <c r="E73" s="4">
        <v>60</v>
      </c>
      <c r="F73" s="2">
        <v>12</v>
      </c>
      <c r="G73" s="2">
        <v>40</v>
      </c>
      <c r="H73" s="8">
        <f t="shared" si="1"/>
        <v>480</v>
      </c>
    </row>
    <row r="75" spans="2:8" x14ac:dyDescent="0.2">
      <c r="H75" s="8">
        <v>69192</v>
      </c>
    </row>
  </sheetData>
  <pageMargins left="0.74803149606299213" right="0.74803149606299213" top="0.98425196850393704" bottom="0.98425196850393704" header="0.51181102362204722" footer="0.51181102362204722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TAHARI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cp:lastPrinted>2026-05-28T16:26:49Z</cp:lastPrinted>
  <dcterms:created xsi:type="dcterms:W3CDTF">2026-05-28T14:42:14Z</dcterms:created>
  <dcterms:modified xsi:type="dcterms:W3CDTF">2026-06-04T08:08:15Z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ba3d48-8576-491a-b4d5-b93179c855d8_Enabled">
    <vt:lpwstr>true</vt:lpwstr>
  </property>
  <property fmtid="{D5CDD505-2E9C-101B-9397-08002B2CF9AE}" pid="3" name="MSIP_Label_38ba3d48-8576-491a-b4d5-b93179c855d8_SetDate">
    <vt:lpwstr>2026-05-28T16:24:47Z</vt:lpwstr>
  </property>
  <property fmtid="{D5CDD505-2E9C-101B-9397-08002B2CF9AE}" pid="4" name="MSIP_Label_38ba3d48-8576-491a-b4d5-b93179c855d8_Method">
    <vt:lpwstr>Standard</vt:lpwstr>
  </property>
  <property fmtid="{D5CDD505-2E9C-101B-9397-08002B2CF9AE}" pid="5" name="MSIP_Label_38ba3d48-8576-491a-b4d5-b93179c855d8_Name">
    <vt:lpwstr>Internal</vt:lpwstr>
  </property>
  <property fmtid="{D5CDD505-2E9C-101B-9397-08002B2CF9AE}" pid="6" name="MSIP_Label_38ba3d48-8576-491a-b4d5-b93179c855d8_SiteId">
    <vt:lpwstr>bd6704ff-1437-477c-9ac9-c30d6f5133c5</vt:lpwstr>
  </property>
  <property fmtid="{D5CDD505-2E9C-101B-9397-08002B2CF9AE}" pid="7" name="MSIP_Label_38ba3d48-8576-491a-b4d5-b93179c855d8_ActionId">
    <vt:lpwstr>e7d978f7-3070-4ea0-b580-0b01f6bd2603</vt:lpwstr>
  </property>
  <property fmtid="{D5CDD505-2E9C-101B-9397-08002B2CF9AE}" pid="8" name="MSIP_Label_38ba3d48-8576-491a-b4d5-b93179c855d8_ContentBits">
    <vt:lpwstr>0</vt:lpwstr>
  </property>
  <property fmtid="{D5CDD505-2E9C-101B-9397-08002B2CF9AE}" pid="9" name="MSIP_Label_38ba3d48-8576-491a-b4d5-b93179c855d8_Tag">
    <vt:lpwstr>10, 3, 0, 1</vt:lpwstr>
  </property>
  <property fmtid="{D5CDD505-2E9C-101B-9397-08002B2CF9AE}" pid="10" name="_AdHocReviewCycleID">
    <vt:i4>-1253707345</vt:i4>
  </property>
  <property fmtid="{D5CDD505-2E9C-101B-9397-08002B2CF9AE}" pid="11" name="_NewReviewCycle">
    <vt:lpwstr/>
  </property>
  <property fmtid="{D5CDD505-2E9C-101B-9397-08002B2CF9AE}" pid="12" name="_EmailSubject">
    <vt:lpwstr>Gloria Vanderbilt and Tahari women’s footwear for export</vt:lpwstr>
  </property>
  <property fmtid="{D5CDD505-2E9C-101B-9397-08002B2CF9AE}" pid="13" name="_AuthorEmail">
    <vt:lpwstr>alan.langer@inasports.com</vt:lpwstr>
  </property>
  <property fmtid="{D5CDD505-2E9C-101B-9397-08002B2CF9AE}" pid="14" name="_AuthorEmailDisplayName">
    <vt:lpwstr>Alan Langer</vt:lpwstr>
  </property>
  <property fmtid="{D5CDD505-2E9C-101B-9397-08002B2CF9AE}" pid="15" name="_PreviousAdHocReviewCycleID">
    <vt:i4>-954728308</vt:i4>
  </property>
  <property fmtid="{D5CDD505-2E9C-101B-9397-08002B2CF9AE}" pid="16" name="_ReviewingToolsShownOnce">
    <vt:lpwstr/>
  </property>
</Properties>
</file>